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71" i="1" l="1"/>
  <c r="C47" i="1"/>
  <c r="C44" i="1"/>
  <c r="C39" i="1"/>
  <c r="C35" i="1"/>
  <c r="C32" i="1"/>
  <c r="C29" i="1"/>
  <c r="C22" i="1" s="1"/>
  <c r="C23" i="1"/>
  <c r="C15" i="1"/>
  <c r="C8" i="1"/>
  <c r="C7" i="1" l="1"/>
  <c r="C52" i="1" s="1"/>
  <c r="C72" i="1" s="1"/>
</calcChain>
</file>

<file path=xl/sharedStrings.xml><?xml version="1.0" encoding="utf-8"?>
<sst xmlns="http://schemas.openxmlformats.org/spreadsheetml/2006/main" count="139" uniqueCount="113">
  <si>
    <t xml:space="preserve">ĐẢNG CỘNG SẢN VIỆT NAM
</t>
  </si>
  <si>
    <t>- Họ và tên: …........................................................................................................................................
- Chức vụ, đơn vị công tác: …................................................................................................................</t>
  </si>
  <si>
    <t>STT</t>
  </si>
  <si>
    <t>TIÊU CHÍ ĐÁNH GIÁ</t>
  </si>
  <si>
    <t>KẾT QUẢ THỰC HIỆN</t>
  </si>
  <si>
    <t>Ghi chú</t>
  </si>
  <si>
    <t>Điểm tối đa</t>
  </si>
  <si>
    <t>Điểm thực hiện</t>
  </si>
  <si>
    <t>Điểm do cơ quan, đơn vị nơi công tác đề nghị (nếu có)</t>
  </si>
  <si>
    <t>I</t>
  </si>
  <si>
    <t>NHÓM TIÊU CHÍ CHUNG (30 ĐIỂM)</t>
  </si>
  <si>
    <t xml:space="preserve"> 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</si>
  <si>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</si>
  <si>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</si>
  <si>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</si>
  <si>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</si>
  <si>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</si>
  <si>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tụy phục vụ nhân dân, sâu sát cơ sở, luôn hành động vì lợi ích của nhân dân, đặt lợi ích của Đảng, quốc gia, dân tộc, nhân dân và tập thể lên trên lợi ích cá nhân; sẵn sàng hy sinh vì sự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</si>
  <si>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</si>
  <si>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</si>
  <si>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</si>
  <si>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</si>
  <si>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</si>
  <si>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</si>
  <si>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2.</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</si>
  <si>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</si>
  <si>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</si>
  <si>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</si>
  <si>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</si>
  <si>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</si>
  <si>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</si>
  <si>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</si>
  <si>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</si>
  <si>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</si>
  <si>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</si>
  <si>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</si>
  <si>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</si>
  <si>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</si>
  <si>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</si>
  <si>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a)</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</si>
  <si>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</si>
  <si>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</si>
  <si>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</si>
  <si>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</si>
  <si>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</si>
  <si>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</si>
  <si>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</si>
  <si>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b)</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</si>
  <si>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</si>
  <si>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</si>
  <si>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</si>
  <si>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c)</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</si>
  <si>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</si>
  <si>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</si>
  <si>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</si>
  <si>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d)</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</si>
  <si>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</si>
  <si>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</si>
  <si>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</si>
  <si>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</si>
  <si>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đ)</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</si>
  <si>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</si>
  <si>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</si>
  <si>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</si>
  <si>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</si>
  <si>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</si>
  <si>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</si>
  <si>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nhân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</si>
  <si>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</si>
  <si>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</si>
  <si>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</si>
  <si>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</si>
  <si>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</si>
  <si>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</si>
  <si>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</si>
  <si>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</si>
  <si>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</si>
  <si>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</si>
  <si>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 xml:space="preserve">Điểm nhóm I </t>
  </si>
  <si>
    <t>II</t>
  </si>
  <si>
    <t>KẾT QUẢ THỰC HIỆN NHIỆM VỤ ĐƯỢC GIAO (70 ĐIỂM)</t>
  </si>
  <si>
    <t>1</t>
  </si>
  <si>
    <t>Thực hiện chức trách, nhiệm vụ của Ủy viên Ban Chấp hành Đảng bộ xã theo Quy chế làm việc của Đảng ủy, Ban Thường vụ Đảng ủy, Thường trực Đảng ủy.</t>
  </si>
  <si>
    <t>Tích cực tham gia thảo luận, biểu quyết những vấn đề của Đảng ủy và cùng tập thể Đảng ủy chịu trách nhiệm về các quyết định đó.</t>
  </si>
  <si>
    <t>Tích cực, chủ động đề xuất với Đảng ủy, Ban Thường vụ Đảng ủy, Thường trực Đảng ủy và Ủy viên Ban Thường vụ Đảng ủy phụ trách lĩnh vực, địa bàn những vấn đề về chủ trương, giải pháp để lãnh đạo, chỉ đạo ngành, lĩnh vực, địa phương kịp thời, hiệu quả.</t>
  </si>
  <si>
    <t>Thực hiện tốt nhiệm vụ trên lĩnh vực, địa phương được phân công phụ trách; thực hiện có hiệu quả những nhiệm vụ cụ thể khác theo quy chế làm việc của Đảng ủy đã đề ra.</t>
  </si>
  <si>
    <t>2</t>
  </si>
  <si>
    <t>Thực hiện chức trách, nhiệm vụ của Phó Chủ tịch UBMTTQ Việt nam, Chủ tịch Hội LHPN xã</t>
  </si>
  <si>
    <t>Nắm chắc tình hình nhân dân và hội viên; cung cấp thông tin kịp thời, đầy đủ thông qua các báo cáo định kỳ hoặc đột xuất để nghiên cứu, đề xuất chủ trương, giải pháp thiết thực, phù hợp với cấp uỷ, chính quyền cùng cấp trong việc thực hiện chức năng, nhiệm vụ của Hội LHPN</t>
  </si>
  <si>
    <t>Lãnh đạo, chỉ đạo tổ chức thực hiện hoạt động giám sát và phản biện xã hội; giữ mối liên hệ và gắn bó với nhân dân, là cầu nối giữa nhân dân với Đảng; Tham gia xây dựng Đảng và chính quyền; tổ chức tập hợp xây dựng liên minh chính trị và xây dựng khối đại đoàn kết toàn dân tộc; thu hút sự tham gia tích cực của nhân dân</t>
  </si>
  <si>
    <t>Lãnh đạo, chỉ đạo tổ chức triển khai hướng dẫn, kiểm tra, giám sát việc thực hiện các nghị quyết, chương trình, kế hoạch nhằm bảo đảm quyền và lợi ích hợp pháp, chính đáng của tổ chức, đoàn viên, hội viên và tầng lớp nhân dân</t>
  </si>
  <si>
    <t>Lãnh đạo, chỉ đạo tổ chức và tổng kết các phong trào thi đua, các cuộc vận động; thuyết phục, tập hợp khối đại đoàn kết; xây dựng và phát huy các giá trị văn hóa dân tộc; khơi dậy và phát huy tinh thần yêu nước, ý chí tự lực, tự cường, sức mạnh đại đoàn kết và khát vọng phát triển đất nước của đoàn viên, hội viên, quần chúng và các tầng lớp nhân dân.</t>
  </si>
  <si>
    <t>Tiếp công dân, tiếp xúc cử tri, xử lý đơn, thư, kiến nghị, khiếu nại bảo đảm tính minh bạch, đúng quy định; bảo vệ quyền, lợi ích hợp pháp, chính đáng của tổ chức và cá nhân.</t>
  </si>
  <si>
    <t>Chỉ đạo, tổ chức các hoạt động chuyên môn đúng điều lệ, đúng tôn chỉ, mục đích và có hiệu quả.</t>
  </si>
  <si>
    <t>3</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</si>
  <si>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</si>
  <si>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3.1</t>
  </si>
  <si>
    <t>Thực hiện việc quản lý, điều phối hoạt động của hệ thống Mặt trận Tổ quốc và các tầng lớp nhân dân, thúc đẩy sự tham gia chủ động của Nhân dân trong các phong trào, hoạt động xã hội.</t>
  </si>
  <si>
    <t>3.2</t>
  </si>
  <si>
    <t>Chỉ đạo xây dựng kế hoạch công tác, chương trình hành động phù hợp với lĩnh vực được phân công.</t>
  </si>
  <si>
    <t>3.3</t>
  </si>
  <si>
    <t>Điều hành, tổ chức các hội nghị, phiên họp, hoạt động giám sát, chương trình hành động của Mặt trận Tổ quốc và các tổ chức chính trị - xã hội đúng tiến độ, có báo cáo được cấp trên đánh giá, ghi nhận.</t>
  </si>
  <si>
    <t>3.4</t>
  </si>
  <si>
    <t>Duy trì việc kiểm soát công việc, xử lý kịp thời các tình huống, vấn đề nhạy cảm, bức thiết của Nhân dân, không để xảy ra khiếu nại kéo dài hoặc phản ánh tiêu cực.</t>
  </si>
  <si>
    <t>4</t>
  </si>
  <si>
    <t>Kết quả đánh giá, xếp loại chất lượng của tập thể cơ quan, đơn vị và của đội ngũ cán bộ, đảng viên thuộc quyền quản lý trực tiếp của cá nhân (nếu có).</t>
  </si>
  <si>
    <t xml:space="preserve">Điểm nhóm II </t>
  </si>
  <si>
    <t>TỔNG ĐIỂM = Điểm nhóm I + Điểm nhóm II</t>
  </si>
  <si>
    <r>
      <t xml:space="preserve">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 </t>
    </r>
    <r>
      <rPr>
        <sz val="11"/>
        <color theme="1"/>
        <rFont val="Times New Roman"/>
        <family val="1"/>
      </rPr>
      <t>.......................................................................................................................................................................................................................….................................................................................................................................................................................................................................................................................…................................................................................................................................................................................................................................................................................</t>
    </r>
  </si>
  <si>
    <r>
      <rPr>
        <b/>
        <sz val="11"/>
        <color theme="1"/>
        <rFont val="Times New Roman"/>
        <family val="1"/>
      </rPr>
      <t xml:space="preserve">Đề nghị xếp loại chất lượng: </t>
    </r>
    <r>
      <rPr>
        <sz val="11"/>
        <color theme="1"/>
        <rFont val="Times New Roman"/>
        <family val="1"/>
      </rPr>
      <t xml:space="preserve">…............................................................................................................
</t>
    </r>
    <r>
      <rPr>
        <i/>
        <sz val="11"/>
        <color theme="1"/>
        <rFont val="Times New Roman"/>
        <family val="1"/>
      </rPr>
      <t>("Hoàn thành xuất sắc nhiệm vụ", "Hoàn thành tốt nhiệm vụ", "Không hoàn thành nhiệm vụ")</t>
    </r>
  </si>
  <si>
    <r>
      <t xml:space="preserve">NGƯỜI ĐÁNH GIÁ
</t>
    </r>
    <r>
      <rPr>
        <i/>
        <sz val="11"/>
        <color theme="1"/>
        <rFont val="Times New Roman"/>
        <family val="1"/>
      </rPr>
      <t>(Ký, ghi rõ họ và tên)</t>
    </r>
  </si>
  <si>
    <r>
      <rPr>
        <sz val="11"/>
        <color theme="1"/>
        <rFont val="Times New Roman"/>
        <family val="1"/>
      </rPr>
      <t xml:space="preserve">                     ĐẢNG BỘ TỈNH QUẢNG NGÃI</t>
    </r>
    <r>
      <rPr>
        <b/>
        <sz val="11"/>
        <color theme="1"/>
        <rFont val="Times New Roman"/>
        <family val="1"/>
      </rPr>
      <t xml:space="preserve">
                         ĐẢNG ỦY XÃ BÌNH CHƯƠNG
                                             *</t>
    </r>
  </si>
  <si>
    <t xml:space="preserve">KHUNG TIÊU CHÍ  ĐÁNH GIÁ, XẾP LOẠI 
đối với chức danh Đảng ủy viên, Chủ tịch Hội Liên hiệp phụ nữ xã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</si>
</sst>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Times New Roman"/>
      <family val="1"/>
    </font>
    <font>
      <sz val="11"/>
      <color theme="1"/>
      <name val="Times New Roman"/>
      <family val="1"/>
    </font>
    <font>
      <b/>
      <u/>
      <sz val="11"/>
      <color theme="1"/>
      <name val="Times New Roman"/>
      <family val="1"/>
    </font>
    <font>
      <b/>
      <sz val="12"/>
      <color theme="1"/>
      <name val="Times New Roman"/>
      <family val="1"/>
    </font>
    <font>
      <sz val="12"/>
      <color theme="1"/>
      <name val="Times New Roman"/>
      <family val="1"/>
    </font>
    <font>
      <b/>
      <sz val="11"/>
      <name val="Times New Roman"/>
      <family val="1"/>
    </font>
    <font>
      <sz val="11"/>
      <name val="Times New Roman"/>
      <family val="1"/>
    </font>
    <font>
      <i/>
      <sz val="11"/>
      <color theme="1"/>
      <name val="Times New Roman"/>
      <family val="1"/>
    </font>
  </fonts>
  <fills count="5">
    <fill>
      <patternFill patternType="none"/>
    </fill>
    <fill>
      <patternFill patternType="gray125"/>
    </fill>
    <fill>
      <patternFill patternType="solid">
        <fgColor indexed="65"/>
        <bgColor theme="0"/>
      </patternFill>
    </fill>
    <fill>
      <patternFill patternType="solid">
        <fgColor theme="0"/>
        <bgColor theme="0"/>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61">
    <xf numFmtId="0" fontId="0" fillId="0" borderId="0" xfId="0"/>
    <xf numFmtId="49" fontId="1" fillId="2" borderId="0" xfId="0" applyNumberFormat="1" applyFont="1" applyFill="1" applyAlignment="1" applyProtection="1">
      <alignment vertical="center" wrapText="1"/>
      <protection hidden="1"/>
    </xf>
    <xf numFmtId="0" fontId="3"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protection hidden="1"/>
    </xf>
    <xf numFmtId="49" fontId="2" fillId="2" borderId="0" xfId="0" applyNumberFormat="1" applyFont="1" applyFill="1" applyProtection="1">
      <protection hidden="1"/>
    </xf>
    <xf numFmtId="0" fontId="1"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protection hidden="1"/>
    </xf>
    <xf numFmtId="0" fontId="2" fillId="2" borderId="0" xfId="0" quotePrefix="1" applyFont="1" applyFill="1" applyAlignment="1" applyProtection="1">
      <alignment horizontal="left" vertical="center" wrapText="1"/>
      <protection locked="0"/>
    </xf>
    <xf numFmtId="0" fontId="2" fillId="2" borderId="0" xfId="0" applyFont="1" applyFill="1" applyAlignment="1" applyProtection="1">
      <alignment horizontal="left" vertical="center"/>
      <protection locked="0"/>
    </xf>
    <xf numFmtId="0" fontId="2" fillId="2" borderId="0" xfId="0" applyFont="1" applyFill="1" applyProtection="1">
      <protection hidden="1"/>
    </xf>
    <xf numFmtId="49" fontId="1" fillId="2" borderId="1" xfId="0" applyNumberFormat="1" applyFont="1" applyFill="1" applyBorder="1" applyAlignment="1" applyProtection="1">
      <alignment horizontal="center" vertical="center"/>
      <protection hidden="1"/>
    </xf>
    <xf numFmtId="49" fontId="1" fillId="2" borderId="2" xfId="0" applyNumberFormat="1" applyFont="1" applyFill="1" applyBorder="1" applyAlignment="1" applyProtection="1">
      <alignment horizontal="center" vertical="center"/>
      <protection hidden="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49" fontId="1" fillId="2" borderId="6" xfId="0" applyNumberFormat="1" applyFont="1" applyFill="1" applyBorder="1" applyAlignment="1" applyProtection="1">
      <alignment horizontal="center" vertical="center"/>
      <protection hidden="1"/>
    </xf>
    <xf numFmtId="0" fontId="4" fillId="0" borderId="1" xfId="0" applyFont="1" applyBorder="1" applyAlignment="1">
      <alignment horizontal="center" vertical="center" wrapText="1"/>
    </xf>
    <xf numFmtId="0" fontId="4" fillId="3" borderId="1" xfId="0" applyFont="1" applyFill="1" applyBorder="1" applyAlignment="1" applyProtection="1">
      <alignment horizontal="center" vertical="center" wrapText="1"/>
      <protection hidden="1"/>
    </xf>
    <xf numFmtId="0" fontId="4" fillId="4" borderId="1" xfId="0" applyFont="1" applyFill="1" applyBorder="1" applyAlignment="1">
      <alignment horizontal="center" vertical="center" wrapText="1"/>
    </xf>
    <xf numFmtId="49" fontId="1" fillId="3" borderId="2" xfId="0" applyNumberFormat="1" applyFont="1" applyFill="1" applyBorder="1" applyAlignment="1" applyProtection="1">
      <alignment horizontal="center" vertical="center"/>
      <protection hidden="1"/>
    </xf>
    <xf numFmtId="49" fontId="1" fillId="3" borderId="2" xfId="0" applyNumberFormat="1" applyFont="1" applyFill="1" applyBorder="1" applyAlignment="1" applyProtection="1">
      <alignment horizontal="left" vertical="center"/>
      <protection hidden="1"/>
    </xf>
    <xf numFmtId="0" fontId="1" fillId="3" borderId="1" xfId="0" applyFont="1" applyFill="1" applyBorder="1" applyAlignment="1" applyProtection="1">
      <alignment horizontal="center" vertical="center"/>
      <protection hidden="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2" borderId="5" xfId="0" applyFont="1" applyFill="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2" borderId="5"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protection locked="0"/>
    </xf>
    <xf numFmtId="0" fontId="1" fillId="2" borderId="7" xfId="0" applyFont="1" applyFill="1" applyBorder="1" applyAlignment="1" applyProtection="1">
      <alignment horizontal="center" vertical="center"/>
      <protection hidden="1"/>
    </xf>
    <xf numFmtId="0" fontId="2" fillId="2" borderId="5" xfId="0" applyFont="1" applyFill="1" applyBorder="1" applyAlignment="1" applyProtection="1">
      <alignment horizontal="center" vertical="center"/>
      <protection locked="0"/>
    </xf>
    <xf numFmtId="49" fontId="2" fillId="2" borderId="8" xfId="0" applyNumberFormat="1" applyFont="1" applyFill="1" applyBorder="1" applyAlignment="1" applyProtection="1">
      <alignment horizontal="center" vertical="center"/>
      <protection hidden="1"/>
    </xf>
    <xf numFmtId="49" fontId="5" fillId="2" borderId="9" xfId="0" applyNumberFormat="1" applyFont="1" applyFill="1" applyBorder="1" applyAlignment="1" applyProtection="1">
      <alignment horizontal="left" vertical="center" wrapText="1"/>
      <protection hidden="1"/>
    </xf>
    <xf numFmtId="49" fontId="2" fillId="2" borderId="3" xfId="0" applyNumberFormat="1" applyFont="1" applyFill="1" applyBorder="1" applyAlignment="1" applyProtection="1">
      <alignment horizontal="center" vertical="center"/>
      <protection hidden="1"/>
    </xf>
    <xf numFmtId="49" fontId="5" fillId="2" borderId="1" xfId="0" applyNumberFormat="1" applyFont="1" applyFill="1" applyBorder="1" applyAlignment="1" applyProtection="1">
      <alignment horizontal="left" vertical="center" wrapText="1"/>
      <protection hidden="1"/>
    </xf>
    <xf numFmtId="49" fontId="5" fillId="2" borderId="1" xfId="0" quotePrefix="1" applyNumberFormat="1" applyFont="1" applyFill="1" applyBorder="1" applyAlignment="1" applyProtection="1">
      <alignment horizontal="left" vertical="center" wrapText="1"/>
      <protection hidden="1"/>
    </xf>
    <xf numFmtId="49" fontId="1" fillId="2" borderId="10" xfId="0" applyNumberFormat="1" applyFont="1" applyFill="1" applyBorder="1" applyAlignment="1" applyProtection="1">
      <alignment horizontal="center" vertical="center"/>
      <protection hidden="1"/>
    </xf>
    <xf numFmtId="49" fontId="4" fillId="2" borderId="1" xfId="0" quotePrefix="1" applyNumberFormat="1" applyFont="1" applyFill="1" applyBorder="1" applyAlignment="1" applyProtection="1">
      <alignment horizontal="center" vertical="center" wrapText="1"/>
      <protection hidden="1"/>
    </xf>
    <xf numFmtId="1" fontId="1" fillId="2" borderId="5" xfId="0" applyNumberFormat="1" applyFont="1" applyFill="1" applyBorder="1" applyAlignment="1" applyProtection="1">
      <alignment horizontal="center" vertical="center"/>
      <protection hidden="1"/>
    </xf>
    <xf numFmtId="49" fontId="1" fillId="3" borderId="10" xfId="0" applyNumberFormat="1" applyFont="1" applyFill="1" applyBorder="1" applyAlignment="1" applyProtection="1">
      <alignment horizontal="center" vertical="center"/>
      <protection hidden="1"/>
    </xf>
    <xf numFmtId="49" fontId="1" fillId="3" borderId="1" xfId="0" applyNumberFormat="1" applyFont="1" applyFill="1" applyBorder="1" applyAlignment="1" applyProtection="1">
      <alignment horizontal="left" vertical="center" wrapText="1"/>
      <protection hidden="1"/>
    </xf>
    <xf numFmtId="0" fontId="1" fillId="3" borderId="5" xfId="0" applyFont="1" applyFill="1" applyBorder="1" applyAlignment="1" applyProtection="1">
      <alignment horizontal="center" vertical="center"/>
      <protection hidden="1"/>
    </xf>
    <xf numFmtId="49" fontId="1" fillId="2" borderId="2" xfId="0" applyNumberFormat="1" applyFont="1" applyFill="1" applyBorder="1" applyAlignment="1" applyProtection="1">
      <alignment vertical="center" wrapText="1"/>
      <protection hidden="1"/>
    </xf>
    <xf numFmtId="49" fontId="2" fillId="2" borderId="10" xfId="0" applyNumberFormat="1" applyFont="1" applyFill="1" applyBorder="1" applyAlignment="1" applyProtection="1">
      <alignment horizontal="center" vertical="center"/>
      <protection hidden="1"/>
    </xf>
    <xf numFmtId="49" fontId="6" fillId="2" borderId="1" xfId="0" applyNumberFormat="1" applyFont="1" applyFill="1" applyBorder="1" applyAlignment="1" applyProtection="1">
      <alignment horizontal="center" vertical="center" wrapText="1"/>
      <protection hidden="1"/>
    </xf>
    <xf numFmtId="49" fontId="6" fillId="2" borderId="6" xfId="0" applyNumberFormat="1" applyFont="1" applyFill="1" applyBorder="1" applyAlignment="1" applyProtection="1">
      <alignment horizontal="justify" vertical="center" wrapText="1"/>
      <protection hidden="1"/>
    </xf>
    <xf numFmtId="49" fontId="7" fillId="2" borderId="3" xfId="0" applyNumberFormat="1" applyFont="1" applyFill="1" applyBorder="1" applyAlignment="1" applyProtection="1">
      <alignment horizontal="center" vertical="center" wrapText="1"/>
      <protection hidden="1"/>
    </xf>
    <xf numFmtId="0" fontId="5" fillId="0" borderId="1" xfId="0" applyFont="1" applyBorder="1" applyAlignment="1">
      <alignment horizontal="justify" vertical="center" wrapText="1"/>
    </xf>
    <xf numFmtId="49" fontId="6" fillId="2" borderId="9" xfId="0" applyNumberFormat="1" applyFont="1" applyFill="1" applyBorder="1" applyAlignment="1" applyProtection="1">
      <alignment horizontal="justify" vertical="center" wrapText="1"/>
      <protection hidden="1"/>
    </xf>
    <xf numFmtId="49" fontId="2" fillId="2" borderId="1" xfId="0" applyNumberFormat="1" applyFont="1" applyFill="1" applyBorder="1" applyAlignment="1" applyProtection="1">
      <alignment horizontal="center" vertical="center"/>
      <protection hidden="1"/>
    </xf>
    <xf numFmtId="49" fontId="1" fillId="2" borderId="1" xfId="0" applyNumberFormat="1" applyFont="1" applyFill="1" applyBorder="1" applyAlignment="1" applyProtection="1">
      <alignment horizontal="center"/>
      <protection hidden="1"/>
    </xf>
    <xf numFmtId="1" fontId="1" fillId="2" borderId="1" xfId="0" applyNumberFormat="1" applyFont="1" applyFill="1" applyBorder="1" applyAlignment="1" applyProtection="1">
      <alignment horizontal="center" vertical="center"/>
      <protection hidden="1"/>
    </xf>
    <xf numFmtId="49" fontId="2" fillId="3" borderId="1" xfId="0" applyNumberFormat="1" applyFont="1" applyFill="1" applyBorder="1" applyAlignment="1" applyProtection="1">
      <alignment horizontal="center" vertical="center"/>
      <protection hidden="1"/>
    </xf>
    <xf numFmtId="49" fontId="1" fillId="3" borderId="1" xfId="0" applyNumberFormat="1" applyFont="1" applyFill="1" applyBorder="1" applyAlignment="1" applyProtection="1">
      <alignment horizontal="center" vertical="center"/>
      <protection hidden="1"/>
    </xf>
    <xf numFmtId="1" fontId="1" fillId="3" borderId="1" xfId="0" applyNumberFormat="1" applyFont="1" applyFill="1" applyBorder="1" applyAlignment="1" applyProtection="1">
      <alignment horizontal="center" vertical="center"/>
      <protection hidden="1"/>
    </xf>
    <xf numFmtId="0" fontId="1" fillId="2" borderId="0" xfId="0" applyFont="1" applyFill="1" applyAlignment="1" applyProtection="1">
      <alignment horizontal="left" vertical="center" wrapText="1"/>
      <protection locked="0"/>
    </xf>
    <xf numFmtId="0" fontId="2" fillId="2" borderId="0" xfId="0" applyFont="1" applyFill="1" applyAlignment="1" applyProtection="1">
      <alignment horizontal="left" vertical="center" wrapText="1"/>
      <protection locked="0"/>
    </xf>
    <xf numFmtId="0" fontId="1" fillId="2" borderId="0" xfId="0" applyFont="1" applyFill="1" applyAlignment="1" applyProtection="1">
      <alignment horizontal="center" wrapText="1"/>
      <protection hidden="1"/>
    </xf>
    <xf numFmtId="0" fontId="1" fillId="2" borderId="0" xfId="0" applyFont="1" applyFill="1" applyAlignment="1" applyProtection="1">
      <alignment horizont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tabSelected="1" workbookViewId="0">
      <selection activeCell="B2" sqref="B2:F2"/>
    </sheetView>
  </sheetViews>
  <sheetFormatPr defaultRowHeight="15" x14ac:dyDescent="0.25"/>
  <cols>
    <col min="2" max="2" width="65.42578125" customWidth="1"/>
    <col min="5" max="5" width="13.7109375" customWidth="1"/>
    <col min="6" max="6" width="12.140625" customWidth="1"/>
  </cols>
  <sheetData>
    <row r="1" spans="1:6" ht="37.5" customHeight="1" x14ac:dyDescent="0.25">
      <c r="A1" s="1" t="s">
        <v>111</v>
      </c>
      <c r="B1" s="1"/>
      <c r="C1" s="2" t="s">
        <v>0</v>
      </c>
      <c r="D1" s="3"/>
      <c r="E1" s="3"/>
      <c r="F1" s="3"/>
    </row>
    <row r="2" spans="1:6" ht="32.25" customHeight="1" x14ac:dyDescent="0.25">
      <c r="A2" s="4"/>
      <c r="B2" s="5" t="s">
        <v>112</v>
      </c>
      <c r="C2" s="6"/>
      <c r="D2" s="6"/>
      <c r="E2" s="6"/>
      <c r="F2" s="6"/>
    </row>
    <row r="3" spans="1:6" ht="36" customHeight="1" x14ac:dyDescent="0.25">
      <c r="A3" s="4"/>
      <c r="B3" s="7" t="s">
        <v>1</v>
      </c>
      <c r="C3" s="8"/>
      <c r="D3" s="8"/>
      <c r="E3" s="8"/>
      <c r="F3" s="8"/>
    </row>
    <row r="4" spans="1:6" x14ac:dyDescent="0.25">
      <c r="A4" s="4"/>
      <c r="B4" s="4"/>
      <c r="C4" s="9"/>
      <c r="D4" s="9"/>
      <c r="E4" s="9"/>
      <c r="F4" s="9"/>
    </row>
    <row r="5" spans="1:6" ht="15.75" x14ac:dyDescent="0.25">
      <c r="A5" s="10" t="s">
        <v>2</v>
      </c>
      <c r="B5" s="11" t="s">
        <v>3</v>
      </c>
      <c r="C5" s="12" t="s">
        <v>4</v>
      </c>
      <c r="D5" s="13"/>
      <c r="E5" s="14"/>
      <c r="F5" s="15" t="s">
        <v>5</v>
      </c>
    </row>
    <row r="6" spans="1:6" ht="110.25" x14ac:dyDescent="0.25">
      <c r="A6" s="10"/>
      <c r="B6" s="16"/>
      <c r="C6" s="17" t="s">
        <v>6</v>
      </c>
      <c r="D6" s="18" t="s">
        <v>7</v>
      </c>
      <c r="E6" s="19" t="s">
        <v>8</v>
      </c>
      <c r="F6" s="15"/>
    </row>
    <row r="7" spans="1:6" x14ac:dyDescent="0.25">
      <c r="A7" s="20" t="s">
        <v>9</v>
      </c>
      <c r="B7" s="21" t="s">
        <v>10</v>
      </c>
      <c r="C7" s="22">
        <f>C8+C15+C22+C44+C47</f>
        <v>30</v>
      </c>
      <c r="D7" s="22"/>
      <c r="E7" s="22"/>
      <c r="F7" s="22"/>
    </row>
    <row r="8" spans="1:6" ht="42.75" x14ac:dyDescent="0.25">
      <c r="A8" s="23">
        <v>1</v>
      </c>
      <c r="B8" s="24" t="s">
        <v>11</v>
      </c>
      <c r="C8" s="25">
        <f>SUM(C9:C14)</f>
        <v>5</v>
      </c>
      <c r="D8" s="26"/>
      <c r="E8" s="26"/>
      <c r="F8" s="26"/>
    </row>
    <row r="9" spans="1:6" ht="360" x14ac:dyDescent="0.25">
      <c r="A9" s="27" t="s">
        <v>12</v>
      </c>
      <c r="B9" s="28" t="s">
        <v>13</v>
      </c>
      <c r="C9" s="29">
        <v>1</v>
      </c>
      <c r="D9" s="30"/>
      <c r="E9" s="30"/>
      <c r="F9" s="30"/>
    </row>
    <row r="10" spans="1:6" ht="409.5" x14ac:dyDescent="0.25">
      <c r="A10" s="27" t="s">
        <v>14</v>
      </c>
      <c r="B10" s="28" t="s">
        <v>15</v>
      </c>
      <c r="C10" s="29">
        <v>1</v>
      </c>
      <c r="D10" s="30"/>
      <c r="E10" s="30"/>
      <c r="F10" s="30"/>
    </row>
    <row r="11" spans="1:6" ht="409.5" x14ac:dyDescent="0.25">
      <c r="A11" s="27" t="s">
        <v>16</v>
      </c>
      <c r="B11" s="28" t="s">
        <v>17</v>
      </c>
      <c r="C11" s="29">
        <v>1</v>
      </c>
      <c r="D11" s="30"/>
      <c r="E11" s="30"/>
      <c r="F11" s="30"/>
    </row>
    <row r="12" spans="1:6" ht="210" x14ac:dyDescent="0.25">
      <c r="A12" s="27" t="s">
        <v>18</v>
      </c>
      <c r="B12" s="28" t="s">
        <v>19</v>
      </c>
      <c r="C12" s="29">
        <v>0.5</v>
      </c>
      <c r="D12" s="30"/>
      <c r="E12" s="30"/>
      <c r="F12" s="30"/>
    </row>
    <row r="13" spans="1:6" ht="360" x14ac:dyDescent="0.25">
      <c r="A13" s="27" t="s">
        <v>20</v>
      </c>
      <c r="B13" s="28" t="s">
        <v>21</v>
      </c>
      <c r="C13" s="29">
        <v>0.5</v>
      </c>
      <c r="D13" s="30"/>
      <c r="E13" s="30"/>
      <c r="F13" s="30"/>
    </row>
    <row r="14" spans="1:6" ht="405" x14ac:dyDescent="0.25">
      <c r="A14" s="27" t="s">
        <v>22</v>
      </c>
      <c r="B14" s="28" t="s">
        <v>23</v>
      </c>
      <c r="C14" s="29">
        <v>1</v>
      </c>
      <c r="D14" s="30"/>
      <c r="E14" s="30"/>
      <c r="F14" s="30"/>
    </row>
    <row r="15" spans="1:6" ht="99.75" x14ac:dyDescent="0.25">
      <c r="A15" s="23" t="s">
        <v>24</v>
      </c>
      <c r="B15" s="24" t="s">
        <v>25</v>
      </c>
      <c r="C15" s="31">
        <f>SUM(C16:C21)</f>
        <v>6</v>
      </c>
      <c r="D15" s="31"/>
      <c r="E15" s="31"/>
      <c r="F15" s="31"/>
    </row>
    <row r="16" spans="1:6" ht="409.5" x14ac:dyDescent="0.25">
      <c r="A16" s="27" t="s">
        <v>26</v>
      </c>
      <c r="B16" s="28" t="s">
        <v>27</v>
      </c>
      <c r="C16" s="29">
        <v>1</v>
      </c>
      <c r="D16" s="32"/>
      <c r="E16" s="30"/>
      <c r="F16" s="30"/>
    </row>
    <row r="17" spans="1:6" ht="409.5" x14ac:dyDescent="0.25">
      <c r="A17" s="27" t="s">
        <v>28</v>
      </c>
      <c r="B17" s="28" t="s">
        <v>29</v>
      </c>
      <c r="C17" s="29">
        <v>1</v>
      </c>
      <c r="D17" s="32"/>
      <c r="E17" s="30"/>
      <c r="F17" s="30"/>
    </row>
    <row r="18" spans="1:6" ht="409.5" x14ac:dyDescent="0.25">
      <c r="A18" s="27" t="s">
        <v>30</v>
      </c>
      <c r="B18" s="28" t="s">
        <v>31</v>
      </c>
      <c r="C18" s="29">
        <v>1</v>
      </c>
      <c r="D18" s="32"/>
      <c r="E18" s="30"/>
      <c r="F18" s="30"/>
    </row>
    <row r="19" spans="1:6" ht="409.5" x14ac:dyDescent="0.25">
      <c r="A19" s="27" t="s">
        <v>32</v>
      </c>
      <c r="B19" s="28" t="s">
        <v>33</v>
      </c>
      <c r="C19" s="29">
        <v>1</v>
      </c>
      <c r="D19" s="32"/>
      <c r="E19" s="30"/>
      <c r="F19" s="30"/>
    </row>
    <row r="20" spans="1:6" ht="120" x14ac:dyDescent="0.25">
      <c r="A20" s="27" t="s">
        <v>34</v>
      </c>
      <c r="B20" s="28" t="s">
        <v>35</v>
      </c>
      <c r="C20" s="29">
        <v>1</v>
      </c>
      <c r="D20" s="32"/>
      <c r="E20" s="30"/>
      <c r="F20" s="30"/>
    </row>
    <row r="21" spans="1:6" ht="409.5" x14ac:dyDescent="0.25">
      <c r="A21" s="27" t="s">
        <v>36</v>
      </c>
      <c r="B21" s="28" t="s">
        <v>37</v>
      </c>
      <c r="C21" s="29">
        <v>1</v>
      </c>
      <c r="D21" s="32"/>
      <c r="E21" s="30"/>
      <c r="F21" s="30"/>
    </row>
    <row r="22" spans="1:6" ht="409.5" x14ac:dyDescent="0.25">
      <c r="A22" s="23">
        <v>3</v>
      </c>
      <c r="B22" s="24" t="s">
        <v>38</v>
      </c>
      <c r="C22" s="25">
        <f>C23+C29+C32+C35+C39</f>
        <v>13</v>
      </c>
      <c r="D22" s="25"/>
      <c r="E22" s="25"/>
      <c r="F22" s="25"/>
    </row>
    <row r="23" spans="1:6" ht="45" x14ac:dyDescent="0.25">
      <c r="A23" s="27" t="s">
        <v>39</v>
      </c>
      <c r="B23" s="28" t="s">
        <v>40</v>
      </c>
      <c r="C23" s="25">
        <f>SUM(C24:C28)</f>
        <v>5</v>
      </c>
      <c r="D23" s="25"/>
      <c r="E23" s="25"/>
      <c r="F23" s="25"/>
    </row>
    <row r="24" spans="1:6" ht="409.5" x14ac:dyDescent="0.25">
      <c r="A24" s="27" t="s">
        <v>41</v>
      </c>
      <c r="B24" s="28" t="s">
        <v>42</v>
      </c>
      <c r="C24" s="29">
        <v>1</v>
      </c>
      <c r="D24" s="32"/>
      <c r="E24" s="30"/>
      <c r="F24" s="30"/>
    </row>
    <row r="25" spans="1:6" ht="165" x14ac:dyDescent="0.25">
      <c r="A25" s="27" t="s">
        <v>41</v>
      </c>
      <c r="B25" s="28" t="s">
        <v>43</v>
      </c>
      <c r="C25" s="29">
        <v>1</v>
      </c>
      <c r="D25" s="32"/>
      <c r="E25" s="30"/>
      <c r="F25" s="30"/>
    </row>
    <row r="26" spans="1:6" ht="405" x14ac:dyDescent="0.25">
      <c r="A26" s="27" t="s">
        <v>41</v>
      </c>
      <c r="B26" s="28" t="s">
        <v>44</v>
      </c>
      <c r="C26" s="29">
        <v>1</v>
      </c>
      <c r="D26" s="32"/>
      <c r="E26" s="30"/>
      <c r="F26" s="30"/>
    </row>
    <row r="27" spans="1:6" ht="390" x14ac:dyDescent="0.25">
      <c r="A27" s="27" t="s">
        <v>41</v>
      </c>
      <c r="B27" s="28" t="s">
        <v>45</v>
      </c>
      <c r="C27" s="29">
        <v>1</v>
      </c>
      <c r="D27" s="32"/>
      <c r="E27" s="30"/>
      <c r="F27" s="30"/>
    </row>
    <row r="28" spans="1:6" ht="330" x14ac:dyDescent="0.25">
      <c r="A28" s="27" t="s">
        <v>41</v>
      </c>
      <c r="B28" s="28" t="s">
        <v>46</v>
      </c>
      <c r="C28" s="29">
        <v>1</v>
      </c>
      <c r="D28" s="32"/>
      <c r="E28" s="30"/>
      <c r="F28" s="30"/>
    </row>
    <row r="29" spans="1:6" ht="75" x14ac:dyDescent="0.25">
      <c r="A29" s="27" t="s">
        <v>47</v>
      </c>
      <c r="B29" s="28" t="s">
        <v>48</v>
      </c>
      <c r="C29" s="25">
        <f>C30+C31</f>
        <v>1.5</v>
      </c>
      <c r="D29" s="25"/>
      <c r="E29" s="25"/>
      <c r="F29" s="25"/>
    </row>
    <row r="30" spans="1:6" ht="409.5" x14ac:dyDescent="0.25">
      <c r="A30" s="27" t="s">
        <v>41</v>
      </c>
      <c r="B30" s="28" t="s">
        <v>49</v>
      </c>
      <c r="C30" s="29">
        <v>1</v>
      </c>
      <c r="D30" s="32"/>
      <c r="E30" s="30"/>
      <c r="F30" s="30"/>
    </row>
    <row r="31" spans="1:6" ht="120" x14ac:dyDescent="0.25">
      <c r="A31" s="27" t="s">
        <v>41</v>
      </c>
      <c r="B31" s="28" t="s">
        <v>50</v>
      </c>
      <c r="C31" s="29">
        <v>0.5</v>
      </c>
      <c r="D31" s="32"/>
      <c r="E31" s="30"/>
      <c r="F31" s="30"/>
    </row>
    <row r="32" spans="1:6" ht="75" x14ac:dyDescent="0.25">
      <c r="A32" s="27" t="s">
        <v>51</v>
      </c>
      <c r="B32" s="28" t="s">
        <v>52</v>
      </c>
      <c r="C32" s="25">
        <f>C33+C34</f>
        <v>1.5</v>
      </c>
      <c r="D32" s="25"/>
      <c r="E32" s="25"/>
      <c r="F32" s="25"/>
    </row>
    <row r="33" spans="1:6" ht="300" x14ac:dyDescent="0.25">
      <c r="A33" s="27" t="s">
        <v>41</v>
      </c>
      <c r="B33" s="28" t="s">
        <v>53</v>
      </c>
      <c r="C33" s="29">
        <v>0.5</v>
      </c>
      <c r="D33" s="32"/>
      <c r="E33" s="30"/>
      <c r="F33" s="30"/>
    </row>
    <row r="34" spans="1:6" ht="270" x14ac:dyDescent="0.25">
      <c r="A34" s="27" t="s">
        <v>41</v>
      </c>
      <c r="B34" s="28" t="s">
        <v>54</v>
      </c>
      <c r="C34" s="29">
        <v>1</v>
      </c>
      <c r="D34" s="32"/>
      <c r="E34" s="30"/>
      <c r="F34" s="30"/>
    </row>
    <row r="35" spans="1:6" ht="75" x14ac:dyDescent="0.25">
      <c r="A35" s="27" t="s">
        <v>55</v>
      </c>
      <c r="B35" s="28" t="s">
        <v>56</v>
      </c>
      <c r="C35" s="25">
        <f>SUM(C36:C38)</f>
        <v>2</v>
      </c>
      <c r="D35" s="25"/>
      <c r="E35" s="25"/>
      <c r="F35" s="25"/>
    </row>
    <row r="36" spans="1:6" ht="300" x14ac:dyDescent="0.25">
      <c r="A36" s="23" t="s">
        <v>41</v>
      </c>
      <c r="B36" s="28" t="s">
        <v>57</v>
      </c>
      <c r="C36" s="29">
        <v>0.5</v>
      </c>
      <c r="D36" s="32"/>
      <c r="E36" s="30"/>
      <c r="F36" s="30"/>
    </row>
    <row r="37" spans="1:6" ht="225" x14ac:dyDescent="0.25">
      <c r="A37" s="27" t="s">
        <v>41</v>
      </c>
      <c r="B37" s="28" t="s">
        <v>58</v>
      </c>
      <c r="C37" s="29">
        <v>0.5</v>
      </c>
      <c r="D37" s="32"/>
      <c r="E37" s="30"/>
      <c r="F37" s="30"/>
    </row>
    <row r="38" spans="1:6" ht="225" x14ac:dyDescent="0.25">
      <c r="A38" s="27" t="s">
        <v>41</v>
      </c>
      <c r="B38" s="28" t="s">
        <v>59</v>
      </c>
      <c r="C38" s="29">
        <v>1</v>
      </c>
      <c r="D38" s="32"/>
      <c r="E38" s="30"/>
      <c r="F38" s="30"/>
    </row>
    <row r="39" spans="1:6" ht="150" x14ac:dyDescent="0.25">
      <c r="A39" s="27" t="s">
        <v>60</v>
      </c>
      <c r="B39" s="28" t="s">
        <v>61</v>
      </c>
      <c r="C39" s="25">
        <f>SUM(C40:C43)</f>
        <v>3</v>
      </c>
      <c r="D39" s="25"/>
      <c r="E39" s="25"/>
      <c r="F39" s="25"/>
    </row>
    <row r="40" spans="1:6" ht="409.5" x14ac:dyDescent="0.25">
      <c r="A40" s="27" t="s">
        <v>41</v>
      </c>
      <c r="B40" s="28" t="s">
        <v>62</v>
      </c>
      <c r="C40" s="29">
        <v>1</v>
      </c>
      <c r="D40" s="32"/>
      <c r="E40" s="30"/>
      <c r="F40" s="30"/>
    </row>
    <row r="41" spans="1:6" ht="255" x14ac:dyDescent="0.25">
      <c r="A41" s="27" t="s">
        <v>41</v>
      </c>
      <c r="B41" s="28" t="s">
        <v>63</v>
      </c>
      <c r="C41" s="29">
        <v>1</v>
      </c>
      <c r="D41" s="32"/>
      <c r="E41" s="30"/>
      <c r="F41" s="30"/>
    </row>
    <row r="42" spans="1:6" ht="270" x14ac:dyDescent="0.25">
      <c r="A42" s="23" t="s">
        <v>41</v>
      </c>
      <c r="B42" s="28" t="s">
        <v>64</v>
      </c>
      <c r="C42" s="29">
        <v>0.5</v>
      </c>
      <c r="D42" s="32"/>
      <c r="E42" s="30"/>
      <c r="F42" s="30"/>
    </row>
    <row r="43" spans="1:6" ht="270" x14ac:dyDescent="0.25">
      <c r="A43" s="27" t="s">
        <v>41</v>
      </c>
      <c r="B43" s="28" t="s">
        <v>65</v>
      </c>
      <c r="C43" s="29">
        <v>0.5</v>
      </c>
      <c r="D43" s="32"/>
      <c r="E43" s="30"/>
      <c r="F43" s="30"/>
    </row>
    <row r="44" spans="1:6" ht="114" x14ac:dyDescent="0.25">
      <c r="A44" s="23">
        <v>4</v>
      </c>
      <c r="B44" s="24" t="s">
        <v>66</v>
      </c>
      <c r="C44" s="25">
        <f>C45+C46</f>
        <v>2</v>
      </c>
      <c r="D44" s="25"/>
      <c r="E44" s="25"/>
      <c r="F44" s="25"/>
    </row>
    <row r="45" spans="1:6" ht="255" x14ac:dyDescent="0.25">
      <c r="A45" s="27" t="s">
        <v>41</v>
      </c>
      <c r="B45" s="28" t="s">
        <v>67</v>
      </c>
      <c r="C45" s="29">
        <v>1</v>
      </c>
      <c r="D45" s="32"/>
      <c r="E45" s="30"/>
      <c r="F45" s="30"/>
    </row>
    <row r="46" spans="1:6" ht="405" x14ac:dyDescent="0.25">
      <c r="A46" s="23" t="s">
        <v>41</v>
      </c>
      <c r="B46" s="28" t="s">
        <v>68</v>
      </c>
      <c r="C46" s="29">
        <v>1</v>
      </c>
      <c r="D46" s="32"/>
      <c r="E46" s="30"/>
      <c r="F46" s="30"/>
    </row>
    <row r="47" spans="1:6" ht="156.75" x14ac:dyDescent="0.25">
      <c r="A47" s="23">
        <v>5</v>
      </c>
      <c r="B47" s="24" t="s">
        <v>69</v>
      </c>
      <c r="C47" s="25">
        <f>SUM(C48:C51)</f>
        <v>4</v>
      </c>
      <c r="D47" s="25"/>
      <c r="E47" s="25"/>
      <c r="F47" s="25"/>
    </row>
    <row r="48" spans="1:6" ht="409.5" x14ac:dyDescent="0.25">
      <c r="A48" s="27" t="s">
        <v>70</v>
      </c>
      <c r="B48" s="28" t="s">
        <v>71</v>
      </c>
      <c r="C48" s="29">
        <v>1</v>
      </c>
      <c r="D48" s="32"/>
      <c r="E48" s="30"/>
      <c r="F48" s="30"/>
    </row>
    <row r="49" spans="1:6" ht="189" x14ac:dyDescent="0.25">
      <c r="A49" s="33" t="s">
        <v>72</v>
      </c>
      <c r="B49" s="34" t="s">
        <v>73</v>
      </c>
      <c r="C49" s="29">
        <v>1</v>
      </c>
      <c r="D49" s="32"/>
      <c r="E49" s="30"/>
      <c r="F49" s="30"/>
    </row>
    <row r="50" spans="1:6" ht="252" x14ac:dyDescent="0.25">
      <c r="A50" s="35" t="s">
        <v>74</v>
      </c>
      <c r="B50" s="36" t="s">
        <v>75</v>
      </c>
      <c r="C50" s="29">
        <v>1</v>
      </c>
      <c r="D50" s="32"/>
      <c r="E50" s="30"/>
      <c r="F50" s="30"/>
    </row>
    <row r="51" spans="1:6" ht="189" x14ac:dyDescent="0.25">
      <c r="A51" s="35" t="s">
        <v>76</v>
      </c>
      <c r="B51" s="37" t="s">
        <v>77</v>
      </c>
      <c r="C51" s="29">
        <v>1</v>
      </c>
      <c r="D51" s="32"/>
      <c r="E51" s="30"/>
      <c r="F51" s="30"/>
    </row>
    <row r="52" spans="1:6" ht="31.5" x14ac:dyDescent="0.25">
      <c r="A52" s="38"/>
      <c r="B52" s="39" t="s">
        <v>78</v>
      </c>
      <c r="C52" s="40">
        <f>C7</f>
        <v>30</v>
      </c>
      <c r="D52" s="40"/>
      <c r="E52" s="40"/>
      <c r="F52" s="40"/>
    </row>
    <row r="53" spans="1:6" ht="142.5" x14ac:dyDescent="0.25">
      <c r="A53" s="41" t="s">
        <v>79</v>
      </c>
      <c r="B53" s="42" t="s">
        <v>80</v>
      </c>
      <c r="C53" s="43">
        <v>70</v>
      </c>
      <c r="D53" s="43"/>
      <c r="E53" s="43"/>
      <c r="F53" s="43"/>
    </row>
    <row r="54" spans="1:6" ht="327.75" x14ac:dyDescent="0.25">
      <c r="A54" s="38" t="s">
        <v>81</v>
      </c>
      <c r="B54" s="44" t="s">
        <v>82</v>
      </c>
      <c r="C54" s="25">
        <v>12</v>
      </c>
      <c r="D54" s="25"/>
      <c r="E54" s="25"/>
      <c r="F54" s="25"/>
    </row>
    <row r="55" spans="1:6" ht="240" x14ac:dyDescent="0.25">
      <c r="A55" s="45" t="s">
        <v>12</v>
      </c>
      <c r="B55" s="28" t="s">
        <v>83</v>
      </c>
      <c r="C55" s="29">
        <v>4</v>
      </c>
      <c r="D55" s="25"/>
      <c r="E55" s="25"/>
      <c r="F55" s="25"/>
    </row>
    <row r="56" spans="1:6" ht="409.5" x14ac:dyDescent="0.25">
      <c r="A56" s="45" t="s">
        <v>14</v>
      </c>
      <c r="B56" s="28" t="s">
        <v>84</v>
      </c>
      <c r="C56" s="29">
        <v>4</v>
      </c>
      <c r="D56" s="25"/>
      <c r="E56" s="25"/>
      <c r="F56" s="25"/>
    </row>
    <row r="57" spans="1:6" ht="330" x14ac:dyDescent="0.25">
      <c r="A57" s="45" t="s">
        <v>16</v>
      </c>
      <c r="B57" s="28" t="s">
        <v>85</v>
      </c>
      <c r="C57" s="29">
        <v>4</v>
      </c>
      <c r="D57" s="25"/>
      <c r="E57" s="25"/>
      <c r="F57" s="25"/>
    </row>
    <row r="58" spans="1:6" ht="213.75" x14ac:dyDescent="0.25">
      <c r="A58" s="38" t="s">
        <v>86</v>
      </c>
      <c r="B58" s="24" t="s">
        <v>87</v>
      </c>
      <c r="C58" s="25">
        <v>30</v>
      </c>
      <c r="D58" s="26"/>
      <c r="E58" s="26"/>
      <c r="F58" s="26"/>
    </row>
    <row r="59" spans="1:6" ht="409.5" x14ac:dyDescent="0.25">
      <c r="A59" s="45" t="s">
        <v>26</v>
      </c>
      <c r="B59" s="28" t="s">
        <v>88</v>
      </c>
      <c r="C59" s="29">
        <v>5</v>
      </c>
      <c r="D59" s="32"/>
      <c r="E59" s="30"/>
      <c r="F59" s="30"/>
    </row>
    <row r="60" spans="1:6" ht="409.5" x14ac:dyDescent="0.25">
      <c r="A60" s="45" t="s">
        <v>28</v>
      </c>
      <c r="B60" s="28" t="s">
        <v>89</v>
      </c>
      <c r="C60" s="29">
        <v>5</v>
      </c>
      <c r="D60" s="32"/>
      <c r="E60" s="30"/>
      <c r="F60" s="30"/>
    </row>
    <row r="61" spans="1:6" ht="409.5" x14ac:dyDescent="0.25">
      <c r="A61" s="45" t="s">
        <v>30</v>
      </c>
      <c r="B61" s="28" t="s">
        <v>90</v>
      </c>
      <c r="C61" s="29">
        <v>5</v>
      </c>
      <c r="D61" s="32"/>
      <c r="E61" s="30"/>
      <c r="F61" s="30"/>
    </row>
    <row r="62" spans="1:6" ht="409.5" x14ac:dyDescent="0.25">
      <c r="A62" s="45" t="s">
        <v>32</v>
      </c>
      <c r="B62" s="28" t="s">
        <v>91</v>
      </c>
      <c r="C62" s="29">
        <v>5</v>
      </c>
      <c r="D62" s="32"/>
      <c r="E62" s="30"/>
      <c r="F62" s="30"/>
    </row>
    <row r="63" spans="1:6" ht="315" x14ac:dyDescent="0.25">
      <c r="A63" s="45" t="s">
        <v>34</v>
      </c>
      <c r="B63" s="28" t="s">
        <v>92</v>
      </c>
      <c r="C63" s="29">
        <v>5</v>
      </c>
      <c r="D63" s="32"/>
      <c r="E63" s="32"/>
      <c r="F63" s="32"/>
    </row>
    <row r="64" spans="1:6" ht="195" x14ac:dyDescent="0.25">
      <c r="A64" s="45" t="s">
        <v>36</v>
      </c>
      <c r="B64" s="28" t="s">
        <v>93</v>
      </c>
      <c r="C64" s="29">
        <v>5</v>
      </c>
      <c r="D64" s="32"/>
      <c r="E64" s="32"/>
      <c r="F64" s="32"/>
    </row>
    <row r="65" spans="1:6" ht="409.5" x14ac:dyDescent="0.25">
      <c r="A65" s="46" t="s">
        <v>94</v>
      </c>
      <c r="B65" s="47" t="s">
        <v>95</v>
      </c>
      <c r="C65" s="25">
        <v>18</v>
      </c>
      <c r="D65" s="26"/>
      <c r="E65" s="26"/>
      <c r="F65" s="26"/>
    </row>
    <row r="66" spans="1:6" ht="393.75" x14ac:dyDescent="0.25">
      <c r="A66" s="48" t="s">
        <v>96</v>
      </c>
      <c r="B66" s="49" t="s">
        <v>97</v>
      </c>
      <c r="C66" s="29">
        <v>4</v>
      </c>
      <c r="D66" s="32"/>
      <c r="E66" s="30"/>
      <c r="F66" s="30"/>
    </row>
    <row r="67" spans="1:6" ht="204.75" x14ac:dyDescent="0.25">
      <c r="A67" s="48" t="s">
        <v>98</v>
      </c>
      <c r="B67" s="49" t="s">
        <v>99</v>
      </c>
      <c r="C67" s="29">
        <v>4</v>
      </c>
      <c r="D67" s="32"/>
      <c r="E67" s="30"/>
      <c r="F67" s="30"/>
    </row>
    <row r="68" spans="1:6" ht="393.75" x14ac:dyDescent="0.25">
      <c r="A68" s="48" t="s">
        <v>100</v>
      </c>
      <c r="B68" s="49" t="s">
        <v>101</v>
      </c>
      <c r="C68" s="29">
        <v>5</v>
      </c>
      <c r="D68" s="32"/>
      <c r="E68" s="30"/>
      <c r="F68" s="30"/>
    </row>
    <row r="69" spans="1:6" ht="346.5" x14ac:dyDescent="0.25">
      <c r="A69" s="48" t="s">
        <v>102</v>
      </c>
      <c r="B69" s="49" t="s">
        <v>103</v>
      </c>
      <c r="C69" s="29">
        <v>5</v>
      </c>
      <c r="D69" s="32"/>
      <c r="E69" s="30"/>
      <c r="F69" s="30"/>
    </row>
    <row r="70" spans="1:6" ht="299.25" x14ac:dyDescent="0.25">
      <c r="A70" s="46" t="s">
        <v>104</v>
      </c>
      <c r="B70" s="50" t="s">
        <v>105</v>
      </c>
      <c r="C70" s="25">
        <v>10</v>
      </c>
      <c r="D70" s="26"/>
      <c r="E70" s="26"/>
      <c r="F70" s="26"/>
    </row>
    <row r="71" spans="1:6" x14ac:dyDescent="0.25">
      <c r="A71" s="51"/>
      <c r="B71" s="52" t="s">
        <v>106</v>
      </c>
      <c r="C71" s="53">
        <f>C53</f>
        <v>70</v>
      </c>
      <c r="D71" s="53"/>
      <c r="E71" s="53"/>
      <c r="F71" s="53"/>
    </row>
    <row r="72" spans="1:6" x14ac:dyDescent="0.25">
      <c r="A72" s="54"/>
      <c r="B72" s="55" t="s">
        <v>107</v>
      </c>
      <c r="C72" s="56">
        <f>C52+C71</f>
        <v>100</v>
      </c>
      <c r="D72" s="56"/>
      <c r="E72" s="56"/>
      <c r="F72" s="56"/>
    </row>
    <row r="73" spans="1:6" x14ac:dyDescent="0.25">
      <c r="A73" s="4"/>
      <c r="B73" s="4"/>
      <c r="C73" s="9"/>
      <c r="D73" s="9"/>
      <c r="E73" s="9"/>
      <c r="F73" s="9"/>
    </row>
    <row r="74" spans="1:6" x14ac:dyDescent="0.25">
      <c r="A74" s="4"/>
      <c r="B74" s="57" t="s">
        <v>108</v>
      </c>
      <c r="C74" s="58"/>
      <c r="D74" s="58"/>
      <c r="E74" s="58"/>
      <c r="F74" s="58"/>
    </row>
    <row r="75" spans="1:6" x14ac:dyDescent="0.25">
      <c r="A75" s="4"/>
      <c r="B75" s="58" t="s">
        <v>109</v>
      </c>
      <c r="C75" s="8"/>
      <c r="D75" s="8"/>
      <c r="E75" s="8"/>
      <c r="F75" s="8"/>
    </row>
    <row r="76" spans="1:6" x14ac:dyDescent="0.25">
      <c r="A76" s="4"/>
      <c r="B76" s="4"/>
      <c r="C76" s="9"/>
      <c r="D76" s="9"/>
      <c r="E76" s="9"/>
      <c r="F76" s="9"/>
    </row>
    <row r="77" spans="1:6" x14ac:dyDescent="0.25">
      <c r="A77" s="4"/>
      <c r="B77" s="4"/>
      <c r="C77" s="59" t="s">
        <v>110</v>
      </c>
      <c r="D77" s="60"/>
      <c r="E77" s="60"/>
      <c r="F77" s="60"/>
    </row>
  </sheetData>
  <mergeCells count="11">
    <mergeCell ref="B74:F74"/>
    <mergeCell ref="B75:F75"/>
    <mergeCell ref="C77:F77"/>
    <mergeCell ref="A1:B1"/>
    <mergeCell ref="C1:F1"/>
    <mergeCell ref="B2:F2"/>
    <mergeCell ref="B3:F3"/>
    <mergeCell ref="A5:A6"/>
    <mergeCell ref="B5:B6"/>
    <mergeCell ref="C5:E5"/>
    <mergeCell ref="F5: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2025-11-13T04:13:49Z</dcterms:created>
  <dcterms:modified xsi:type="dcterms:W3CDTF">2025-11-13T04:15:16Z</dcterms:modified>
</cp:coreProperties>
</file>